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8" i="1"/>
  <c r="G18" s="1"/>
  <c r="F15"/>
  <c r="G15" s="1"/>
  <c r="F14"/>
  <c r="G14" s="1"/>
  <c r="G10"/>
  <c r="F13"/>
  <c r="G13" s="1"/>
  <c r="G12"/>
  <c r="G8"/>
  <c r="F12"/>
  <c r="F11"/>
  <c r="G11" s="1"/>
  <c r="F10"/>
  <c r="F8"/>
  <c r="F16"/>
  <c r="G16" s="1"/>
  <c r="E19"/>
  <c r="F17"/>
  <c r="G17" s="1"/>
  <c r="F9"/>
  <c r="G9" s="1"/>
  <c r="F7"/>
  <c r="G7" s="1"/>
  <c r="F6"/>
  <c r="G6" s="1"/>
  <c r="F5"/>
  <c r="G5" s="1"/>
  <c r="F4"/>
  <c r="G4" s="1"/>
  <c r="F19" l="1"/>
  <c r="G19"/>
</calcChain>
</file>

<file path=xl/sharedStrings.xml><?xml version="1.0" encoding="utf-8"?>
<sst xmlns="http://schemas.openxmlformats.org/spreadsheetml/2006/main" count="49" uniqueCount="45">
  <si>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</si>
  <si>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</si>
  <si>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</si>
  <si>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</si>
  <si>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</si>
  <si>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</si>
  <si>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</si>
  <si>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</si>
  <si>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</si>
  <si>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</si>
  <si>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</si>
  <si>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</si>
  <si>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</si>
  <si>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</si>
  <si>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</si>
  <si>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</si>
  <si>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покос травы</t>
  </si>
  <si>
    <t>возврат денежных средств на кап.рем.</t>
  </si>
  <si>
    <t>Долг за жильцами на 01.01.2014г - 16597,57 руб.</t>
  </si>
  <si>
    <t xml:space="preserve">ООО УК "Уют": Перечень затрат на МКД по ул.Островского,15 за 2014 год </t>
  </si>
  <si>
    <t>ремонт кровли кв№11,12,21</t>
  </si>
  <si>
    <t>май-июнь</t>
  </si>
  <si>
    <t>проверка вентканалов</t>
  </si>
  <si>
    <t>апрель</t>
  </si>
  <si>
    <t>июнь,август</t>
  </si>
  <si>
    <t>кран ХВС под опрессовку ЦО</t>
  </si>
  <si>
    <t xml:space="preserve">июнь </t>
  </si>
  <si>
    <t>аварийные работы по электрообесп.</t>
  </si>
  <si>
    <t>июнь-декабрь</t>
  </si>
  <si>
    <t xml:space="preserve">опрессовка фасадного газопровода </t>
  </si>
  <si>
    <t>февраль</t>
  </si>
  <si>
    <t>февраль-июнь</t>
  </si>
  <si>
    <t>ремонт доводчиков</t>
  </si>
  <si>
    <t>октябрь</t>
  </si>
  <si>
    <t>июль</t>
  </si>
  <si>
    <t>перепрограммирование эл.счетчиков</t>
  </si>
  <si>
    <t>завоз песка на подсыпку</t>
  </si>
  <si>
    <t>январь</t>
  </si>
  <si>
    <t>ремонтые работы на фасадн.газопр.</t>
  </si>
  <si>
    <t>Накопление на лицевом счете дома на 01.01.2014г- 32380,30 рублей</t>
  </si>
  <si>
    <t>Начислено за техническое обслуживание дома за 2014 год - 94123,07руб.</t>
  </si>
  <si>
    <t>Долг за жильцами на 01.01.2015г - 24123,07 руб.</t>
  </si>
  <si>
    <t>Долг на лицевом счете дома на 01.01.2015г - 3735,73 рублей</t>
  </si>
  <si>
    <t>Оплачено собственниками за 2014 год - 88123,33 руб.</t>
  </si>
  <si>
    <t>экономист                                                      Т.Ю.Нихитько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</si>
</sst>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B29" sqref="B29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19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950.9</v>
      </c>
      <c r="B4" s="4">
        <v>1</v>
      </c>
      <c r="C4" s="3" t="s">
        <v>3</v>
      </c>
      <c r="D4" s="3" t="s">
        <v>34</v>
      </c>
      <c r="E4" s="4">
        <v>12000</v>
      </c>
      <c r="F4" s="5">
        <f>E4/A4</f>
        <v>12.619623514565149</v>
      </c>
      <c r="G4" s="5">
        <f t="shared" ref="G4:G18" si="0">F4/12</f>
        <v>1.0516352928804291</v>
      </c>
    </row>
    <row r="5" spans="1:7">
      <c r="B5" s="4">
        <v>2</v>
      </c>
      <c r="C5" s="4" t="s">
        <v>4</v>
      </c>
      <c r="D5" s="4" t="s">
        <v>5</v>
      </c>
      <c r="E5" s="4">
        <v>353.37</v>
      </c>
      <c r="F5" s="5">
        <f>E5/A4</f>
        <v>0.37161636344515725</v>
      </c>
      <c r="G5" s="7">
        <f t="shared" si="0"/>
        <v>3.0968030287096437E-2</v>
      </c>
    </row>
    <row r="6" spans="1:7">
      <c r="B6" s="4">
        <v>3</v>
      </c>
      <c r="C6" s="3" t="s">
        <v>22</v>
      </c>
      <c r="D6" s="3" t="s">
        <v>23</v>
      </c>
      <c r="E6" s="4">
        <v>2880</v>
      </c>
      <c r="F6" s="5">
        <f>E6/A4</f>
        <v>3.028709643495636</v>
      </c>
      <c r="G6" s="7">
        <f t="shared" si="0"/>
        <v>0.25239247029130302</v>
      </c>
    </row>
    <row r="7" spans="1:7">
      <c r="B7" s="4">
        <v>4</v>
      </c>
      <c r="C7" s="3" t="s">
        <v>16</v>
      </c>
      <c r="D7" s="3" t="s">
        <v>24</v>
      </c>
      <c r="E7" s="4">
        <v>2285.6799999999998</v>
      </c>
      <c r="F7" s="5">
        <f>E7/A4</f>
        <v>2.4037017562309391</v>
      </c>
      <c r="G7" s="7">
        <f t="shared" si="0"/>
        <v>0.20030847968591159</v>
      </c>
    </row>
    <row r="8" spans="1:7">
      <c r="B8" s="4">
        <v>5</v>
      </c>
      <c r="C8" s="3" t="s">
        <v>20</v>
      </c>
      <c r="D8" s="3" t="s">
        <v>21</v>
      </c>
      <c r="E8" s="4">
        <v>47651</v>
      </c>
      <c r="F8" s="5">
        <f>E8/A4</f>
        <v>50.111473341045325</v>
      </c>
      <c r="G8" s="7">
        <f t="shared" si="0"/>
        <v>4.1759561117537771</v>
      </c>
    </row>
    <row r="9" spans="1:7">
      <c r="B9" s="4">
        <v>6</v>
      </c>
      <c r="C9" s="3" t="s">
        <v>32</v>
      </c>
      <c r="D9" s="3" t="s">
        <v>33</v>
      </c>
      <c r="E9" s="4">
        <v>28</v>
      </c>
      <c r="F9" s="5">
        <f>E9/A4</f>
        <v>2.9445788200652013E-2</v>
      </c>
      <c r="G9" s="7">
        <f t="shared" si="0"/>
        <v>2.4538156833876679E-3</v>
      </c>
    </row>
    <row r="10" spans="1:7">
      <c r="B10" s="4">
        <v>7</v>
      </c>
      <c r="C10" s="3" t="s">
        <v>17</v>
      </c>
      <c r="D10" s="10" t="s">
        <v>31</v>
      </c>
      <c r="E10" s="4">
        <v>12500</v>
      </c>
      <c r="F10" s="5">
        <f>E10/A4</f>
        <v>13.145441161005364</v>
      </c>
      <c r="G10" s="7">
        <f t="shared" si="0"/>
        <v>1.0954534300837804</v>
      </c>
    </row>
    <row r="11" spans="1:7">
      <c r="B11" s="4">
        <v>8</v>
      </c>
      <c r="C11" s="3" t="s">
        <v>35</v>
      </c>
      <c r="D11" s="10" t="s">
        <v>33</v>
      </c>
      <c r="E11" s="4">
        <v>911.1</v>
      </c>
      <c r="F11" s="5">
        <f>E11/A4</f>
        <v>0.95814491534335899</v>
      </c>
      <c r="G11" s="7">
        <f t="shared" si="0"/>
        <v>7.9845409611946583E-2</v>
      </c>
    </row>
    <row r="12" spans="1:7">
      <c r="B12" s="4">
        <v>9</v>
      </c>
      <c r="C12" s="3" t="s">
        <v>25</v>
      </c>
      <c r="D12" s="10" t="s">
        <v>26</v>
      </c>
      <c r="E12" s="4">
        <v>156</v>
      </c>
      <c r="F12" s="5">
        <f>E12/A4</f>
        <v>0.16405510568934695</v>
      </c>
      <c r="G12" s="7">
        <f t="shared" si="0"/>
        <v>1.367125880744558E-2</v>
      </c>
    </row>
    <row r="13" spans="1:7">
      <c r="B13" s="3">
        <v>10</v>
      </c>
      <c r="C13" s="3" t="s">
        <v>29</v>
      </c>
      <c r="D13" s="10" t="s">
        <v>30</v>
      </c>
      <c r="E13" s="4">
        <v>10826.64</v>
      </c>
      <c r="F13" s="5">
        <f>E13/A4</f>
        <v>11.385676727310969</v>
      </c>
      <c r="G13" s="7">
        <f t="shared" si="0"/>
        <v>0.94880639394258071</v>
      </c>
    </row>
    <row r="14" spans="1:7">
      <c r="B14" s="3">
        <v>11</v>
      </c>
      <c r="C14" s="3" t="s">
        <v>36</v>
      </c>
      <c r="D14" s="10" t="s">
        <v>37</v>
      </c>
      <c r="E14" s="4">
        <v>276</v>
      </c>
      <c r="F14" s="5">
        <f>E14/A4</f>
        <v>0.29025134083499843</v>
      </c>
      <c r="G14" s="7">
        <f t="shared" si="0"/>
        <v>2.4187611736249868E-2</v>
      </c>
    </row>
    <row r="15" spans="1:7">
      <c r="B15" s="3">
        <v>12</v>
      </c>
      <c r="C15" s="3" t="s">
        <v>38</v>
      </c>
      <c r="D15" s="10" t="s">
        <v>30</v>
      </c>
      <c r="E15" s="4">
        <v>5723.73</v>
      </c>
      <c r="F15" s="5">
        <f>E15/A4</f>
        <v>6.0192764749184979</v>
      </c>
      <c r="G15" s="7">
        <f t="shared" si="0"/>
        <v>0.50160637290987486</v>
      </c>
    </row>
    <row r="16" spans="1:7">
      <c r="B16" s="4">
        <v>13</v>
      </c>
      <c r="C16" s="3" t="s">
        <v>27</v>
      </c>
      <c r="D16" s="3" t="s">
        <v>28</v>
      </c>
      <c r="E16" s="4">
        <v>696</v>
      </c>
      <c r="F16" s="5">
        <f>E16/A4</f>
        <v>0.73193816384477861</v>
      </c>
      <c r="G16" s="7">
        <f t="shared" si="0"/>
        <v>6.0994846987064887E-2</v>
      </c>
    </row>
    <row r="17" spans="1:7">
      <c r="B17" s="4">
        <v>14</v>
      </c>
      <c r="C17" s="4" t="s">
        <v>6</v>
      </c>
      <c r="D17" s="4" t="s">
        <v>7</v>
      </c>
      <c r="E17" s="4">
        <v>25103.759999999998</v>
      </c>
      <c r="F17" s="5">
        <f>E17/A4</f>
        <v>26.4</v>
      </c>
      <c r="G17" s="7">
        <f t="shared" si="0"/>
        <v>2.1999999999999997</v>
      </c>
    </row>
    <row r="18" spans="1:7">
      <c r="B18" s="4">
        <v>15</v>
      </c>
      <c r="C18" s="4" t="s">
        <v>8</v>
      </c>
      <c r="D18" s="4" t="s">
        <v>7</v>
      </c>
      <c r="E18" s="4">
        <v>2848.08</v>
      </c>
      <c r="F18" s="5">
        <f>E18/A4</f>
        <v>2.9951414449468925</v>
      </c>
      <c r="G18" s="7">
        <f t="shared" si="0"/>
        <v>0.24959512041224105</v>
      </c>
    </row>
    <row r="19" spans="1:7">
      <c r="C19" s="1" t="s">
        <v>9</v>
      </c>
      <c r="D19" s="1"/>
      <c r="E19" s="1">
        <f>SUM(E4:E18)</f>
        <v>124239.36</v>
      </c>
      <c r="F19" s="6">
        <f>SUM(F4:F18)</f>
        <v>130.65449574087702</v>
      </c>
      <c r="G19" s="6">
        <f>SUM(G4:G18)</f>
        <v>10.887874645073088</v>
      </c>
    </row>
    <row r="20" spans="1:7">
      <c r="C20" s="1"/>
      <c r="D20" s="1"/>
      <c r="E20" s="1"/>
      <c r="F20" s="6"/>
      <c r="G20" s="6"/>
    </row>
    <row r="21" spans="1:7">
      <c r="A21">
        <v>1</v>
      </c>
      <c r="B21" t="s">
        <v>39</v>
      </c>
    </row>
    <row r="22" spans="1:7">
      <c r="A22">
        <v>2</v>
      </c>
      <c r="B22" t="s">
        <v>40</v>
      </c>
    </row>
    <row r="23" spans="1:7">
      <c r="A23">
        <v>3</v>
      </c>
      <c r="B23" t="s">
        <v>18</v>
      </c>
    </row>
    <row r="24" spans="1:7">
      <c r="A24">
        <v>4</v>
      </c>
      <c r="B24" t="s">
        <v>43</v>
      </c>
    </row>
    <row r="25" spans="1:7">
      <c r="A25">
        <v>5</v>
      </c>
      <c r="B25" t="s">
        <v>41</v>
      </c>
    </row>
    <row r="26" spans="1:7">
      <c r="A26">
        <v>6</v>
      </c>
      <c r="B26" t="s">
        <v>42</v>
      </c>
    </row>
    <row r="28" spans="1:7">
      <c r="B28" s="2"/>
      <c r="C28" s="2"/>
    </row>
    <row r="29" spans="1:7">
      <c r="B29" s="2" t="s">
        <v>44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2015-02-13T06:22:15Z</dcterms:modified>
</cp:coreProperties>
</file>